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N6" i="4" l="1"/>
  <c r="O6" i="4" s="1"/>
  <c r="O7" i="4" l="1"/>
</calcChain>
</file>

<file path=xl/sharedStrings.xml><?xml version="1.0" encoding="utf-8"?>
<sst xmlns="http://schemas.openxmlformats.org/spreadsheetml/2006/main" count="43" uniqueCount="42">
  <si>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</si>
  <si>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</si>
  <si>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</si>
  <si>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</si>
  <si>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</si>
  <si>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</si>
  <si>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</si>
  <si>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</si>
  <si>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</si>
  <si>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</si>
  <si>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</si>
  <si>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</si>
  <si>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</si>
  <si>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</si>
  <si>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</si>
  <si>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</si>
  <si>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</si>
  <si>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</si>
  <si>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</si>
  <si>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</si>
  <si>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</si>
  <si>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</si>
  <si>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</si>
  <si>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</si>
  <si>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</si>
  <si>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</si>
  <si>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</si>
  <si>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</si>
  <si>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ОКПД2</t>
  </si>
  <si>
    <t>В соответствии с проектом договора.</t>
  </si>
  <si>
    <t>Согласно срокам оказания услуг.</t>
  </si>
  <si>
    <t>49.41.20.000</t>
  </si>
  <si>
    <t>49.41.3</t>
  </si>
  <si>
    <t>м3</t>
  </si>
  <si>
    <t>* ориентировочное</t>
  </si>
  <si>
    <t xml:space="preserve">в течение 30 рабочих дней с момента заключения договора </t>
  </si>
  <si>
    <t>5. Опцион Заказчика</t>
  </si>
  <si>
    <t xml:space="preserve">При заключении Договора и его исполнении Заказчик имеет право изменить объем оказываемой Услуги до -30%/+100% на условиях и по цене предмета закупки в соответствии с заявкой победителя.
Заказчик имеет право изменить общее количество оказываемой Услуги по Договору в денежном выражении в пределах согласованного опциона.
Под опционом понимается право Заказчика уменьшить (-) или увеличить (+) количество оказываемой Услуги в денежном выражении без изменения остальных согласованных условий.
Опцион Заказчика в стоимостном выражении в сторону уменьшения может составлять до 30% от цены Договора.
Опцион Заказчика в стоимостном выражении в сторону увеличения может составлять до 100% от цены Договора.
Опционы Заказчика в сторону уменьшения и увеличения являются безотзывными офертами Исполнителя в отношении уменьшения и увеличения количества в стоимостном выражении. 
Срок действия оферты заканчивается одновременно со сроком действия Договора. </t>
  </si>
  <si>
    <t>срок действия договора до 31.12.21</t>
  </si>
  <si>
    <t>ФБ000131</t>
  </si>
  <si>
    <t>Cбор, погрузка и транспортирование грунта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</si>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</sst>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D10" sqref="D10:P10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2">
        <v>71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6.25" customHeight="1" x14ac:dyDescent="0.2">
      <c r="L4" s="30" t="s">
        <v>20</v>
      </c>
      <c r="M4" s="31"/>
      <c r="N4" s="28" t="s">
        <v>21</v>
      </c>
      <c r="O4" s="28" t="s">
        <v>22</v>
      </c>
      <c r="P4" s="23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12</v>
      </c>
      <c r="E5" s="9" t="s">
        <v>1</v>
      </c>
      <c r="F5" s="15" t="s">
        <v>18</v>
      </c>
      <c r="G5" s="15" t="s">
        <v>19</v>
      </c>
      <c r="H5" s="9" t="s">
        <v>2</v>
      </c>
      <c r="I5" s="9" t="s">
        <v>0</v>
      </c>
      <c r="J5" s="9" t="s">
        <v>26</v>
      </c>
      <c r="K5" s="9" t="s">
        <v>27</v>
      </c>
      <c r="L5" s="16" t="s">
        <v>13</v>
      </c>
      <c r="M5" s="16" t="s">
        <v>14</v>
      </c>
      <c r="N5" s="29"/>
      <c r="O5" s="29"/>
      <c r="P5" s="23"/>
    </row>
    <row r="6" spans="1:16" ht="57.75" customHeight="1" x14ac:dyDescent="0.2">
      <c r="A6" s="19" t="s">
        <v>23</v>
      </c>
      <c r="B6" s="21">
        <v>1</v>
      </c>
      <c r="C6" s="10" t="s">
        <v>31</v>
      </c>
      <c r="D6" s="10" t="s">
        <v>32</v>
      </c>
      <c r="E6" s="10" t="s">
        <v>39</v>
      </c>
      <c r="F6" s="20" t="s">
        <v>40</v>
      </c>
      <c r="G6" s="10" t="s">
        <v>17</v>
      </c>
      <c r="H6" s="17" t="s">
        <v>33</v>
      </c>
      <c r="I6" s="10" t="s">
        <v>16</v>
      </c>
      <c r="J6" s="10" t="s">
        <v>17</v>
      </c>
      <c r="K6" s="14">
        <v>1000</v>
      </c>
      <c r="L6" s="32" t="s">
        <v>35</v>
      </c>
      <c r="M6" s="33"/>
      <c r="N6" s="18">
        <f>325/1.2</f>
        <v>270.83333333333337</v>
      </c>
      <c r="O6" s="18">
        <f>K6*N6</f>
        <v>270833.33333333337</v>
      </c>
      <c r="P6" s="10" t="s">
        <v>38</v>
      </c>
    </row>
    <row r="7" spans="1:16" ht="20.25" customHeight="1" x14ac:dyDescent="0.2">
      <c r="A7" s="25" t="s">
        <v>15</v>
      </c>
      <c r="B7" s="25"/>
      <c r="C7" s="25"/>
      <c r="D7" s="25"/>
      <c r="E7" s="25"/>
      <c r="F7" s="25"/>
      <c r="G7" s="26"/>
      <c r="H7" s="26"/>
      <c r="I7" s="26"/>
      <c r="J7" s="25"/>
      <c r="K7" s="11"/>
      <c r="L7" s="34"/>
      <c r="M7" s="35"/>
      <c r="N7" s="13"/>
      <c r="O7" s="13">
        <f>SUM(O6:O6)</f>
        <v>270833.33333333337</v>
      </c>
      <c r="P7" s="11"/>
    </row>
    <row r="8" spans="1:16" ht="23.25" customHeight="1" x14ac:dyDescent="0.2">
      <c r="A8" s="36" t="s">
        <v>34</v>
      </c>
      <c r="B8" s="36"/>
      <c r="C8" s="36"/>
      <c r="D8" s="36"/>
      <c r="E8" s="36"/>
      <c r="F8" s="36"/>
    </row>
    <row r="9" spans="1:16" ht="41.25" customHeight="1" x14ac:dyDescent="0.2">
      <c r="A9" s="24" t="s">
        <v>11</v>
      </c>
      <c r="B9" s="24"/>
      <c r="C9" s="24"/>
      <c r="D9" s="27" t="s">
        <v>41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4" t="s">
        <v>9</v>
      </c>
      <c r="B10" s="24"/>
      <c r="C10" s="24"/>
      <c r="D10" s="27" t="s">
        <v>24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4" t="s">
        <v>10</v>
      </c>
      <c r="B11" s="24"/>
      <c r="C11" s="24"/>
      <c r="D11" s="27" t="s">
        <v>29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4" t="s">
        <v>25</v>
      </c>
      <c r="B12" s="24"/>
      <c r="C12" s="24"/>
      <c r="D12" s="27" t="s">
        <v>30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96.75" customHeight="1" x14ac:dyDescent="0.2">
      <c r="A13" s="37" t="s">
        <v>36</v>
      </c>
      <c r="B13" s="37"/>
      <c r="C13" s="37"/>
      <c r="D13" s="38" t="s">
        <v>37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</row>
  </sheetData>
  <mergeCells count="19">
    <mergeCell ref="A13:C13"/>
    <mergeCell ref="D13:P13"/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8:F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2021-07-13T09:15:16Z</dcterms:modified>
</cp:coreProperties>
</file>